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695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 позиции'!$1:$9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6" l="1"/>
  <c r="J26" i="16"/>
  <c r="H26" i="16"/>
  <c r="I24" i="16" l="1"/>
  <c r="I25" i="16"/>
  <c r="H24" i="16"/>
  <c r="J24" i="16" s="1"/>
  <c r="H25" i="16"/>
  <c r="J25" i="16" s="1"/>
  <c r="I15" i="16" l="1"/>
  <c r="I16" i="16"/>
  <c r="I17" i="16"/>
  <c r="I18" i="16"/>
  <c r="I19" i="16"/>
  <c r="I20" i="16"/>
  <c r="I21" i="16"/>
  <c r="I23" i="16"/>
  <c r="I14" i="16"/>
  <c r="H15" i="16"/>
  <c r="J15" i="16" s="1"/>
  <c r="H16" i="16"/>
  <c r="J16" i="16" s="1"/>
  <c r="H17" i="16"/>
  <c r="J17" i="16" s="1"/>
  <c r="H18" i="16"/>
  <c r="J18" i="16" s="1"/>
  <c r="H19" i="16"/>
  <c r="J19" i="16" s="1"/>
  <c r="H20" i="16"/>
  <c r="J20" i="16" s="1"/>
  <c r="H21" i="16"/>
  <c r="J21" i="16" s="1"/>
  <c r="H23" i="16"/>
  <c r="J23" i="16" s="1"/>
  <c r="H14" i="16"/>
  <c r="F7" i="17"/>
  <c r="J14" i="16" l="1"/>
  <c r="G26" i="16"/>
</calcChain>
</file>

<file path=xl/sharedStrings.xml><?xml version="1.0" encoding="utf-8"?>
<sst xmlns="http://schemas.openxmlformats.org/spreadsheetml/2006/main" count="63" uniqueCount="56">
  <si>
    <t>№</t>
  </si>
  <si>
    <t>ИНН участника закупки</t>
  </si>
  <si>
    <t>КПП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</si>
  <si>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</si>
  <si>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</si>
  <si>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</si>
  <si>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</si>
  <si>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</si>
  <si>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</si>
  <si>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</si>
  <si>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</si>
  <si>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</si>
  <si>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</si>
  <si>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</si>
  <si>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</si>
  <si>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</si>
  <si>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</si>
  <si>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</si>
  <si>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</si>
  <si>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</si>
  <si>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</si>
  <si>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</si>
  <si>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</si>
  <si>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</si>
  <si>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</si>
  <si>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</si>
  <si>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</si>
  <si>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</si>
  <si>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</si>
  <si>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</si>
  <si>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</si>
  <si>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</si>
  <si>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</si>
  <si>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</si>
  <si>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</si>
  <si>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ООО «Торговый дом «ЕвроСибЭнерго»</t>
  </si>
  <si>
    <t>29:11:23</t>
  </si>
  <si>
    <t>Кран козловой КК-20-32 зав.№ 985, рег.№ 5715 г/п 20 тн.</t>
  </si>
  <si>
    <t>Техническое обслуживание (ТО2) приборов безопасности крана козлового КК 20-32 (март, август 2023г.)</t>
  </si>
  <si>
    <t>усл.</t>
  </si>
  <si>
    <t>Сезонное обслуживание (СО) приборов безопасности крана козлового КК 20-32 (май, ноябрь 2023г.)</t>
  </si>
  <si>
    <t>Наладка (поверка) на стенде анемометра крана козлового КК 20-32 (апрель 2023г.)</t>
  </si>
  <si>
    <t>шт.</t>
  </si>
  <si>
    <t>Снятие и обработка информации с регистратора параметров, установленного на кране козловом КК 20-32 рег. № 5715 (май, ноябрь 2023г.)</t>
  </si>
  <si>
    <t xml:space="preserve">усл. </t>
  </si>
  <si>
    <t>Замеры сопротивления изоляции и заземления козлового крана (апрель 2023г.)</t>
  </si>
  <si>
    <t>Замеры  заземления кранового пути (апрель 2023г.)</t>
  </si>
  <si>
    <t>Проведение комплексного обследования кранового пути крана козлового КК 20-32 (апрель 2023г.)</t>
  </si>
  <si>
    <t xml:space="preserve">пм. </t>
  </si>
  <si>
    <t>Определение планово-высотного положения кранового пути козлового крана КК 20-32 (октябрь 2023г.)</t>
  </si>
  <si>
    <t>пм.</t>
  </si>
  <si>
    <t>Кран подвесной зав.№ 1993, г/п 5 тн</t>
  </si>
  <si>
    <t>Определение планово-высотного положения кранового пути крана подвесного зав.№ 1993, г/п 5 тн (апрель 2023г.)</t>
  </si>
  <si>
    <t>Замеры сопротивления изоляции и заземления крана подвесного зав.№ 1993, г/п 5 тн (апрель 2023г.)</t>
  </si>
  <si>
    <t>Замеры  заземления кранового пути крана подвесного зав.№ 1993, г/п 5 тн (апрель 2023г.)</t>
  </si>
  <si>
    <t>Выполнение работ по техническому обслуживанию приборов безопасности подъемных сооружений и подкрановых путей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</si>
</sst>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 tint="0.34998626667073579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1" tint="0.34998626667073579"/>
      </top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top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0" fillId="3" borderId="8" xfId="0" applyFont="1" applyFill="1" applyBorder="1"/>
    <xf numFmtId="0" fontId="0" fillId="0" borderId="9" xfId="0" applyFont="1" applyBorder="1"/>
    <xf numFmtId="0" fontId="0" fillId="3" borderId="9" xfId="0" applyFont="1" applyFill="1" applyBorder="1"/>
    <xf numFmtId="0" fontId="7" fillId="4" borderId="10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8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/>
    </xf>
    <xf numFmtId="0" fontId="8" fillId="0" borderId="14" xfId="0" applyNumberFormat="1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left" vertical="center"/>
    </xf>
    <xf numFmtId="0" fontId="8" fillId="0" borderId="15" xfId="0" applyNumberFormat="1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СпособыЗакупок" displayName="СпособыЗакупок" ref="A1:A14" totalsRowShown="0" headerRowDxfId="5" dataDxfId="3" headerRowBorderDxfId="4" tableBorderDxfId="2" totalsRowBorderDxfId="1">
  <autoFilter ref="A1:A14"/>
  <tableColumns count="1">
    <tableColumn id="1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abSelected="1" view="pageBreakPreview" zoomScale="110" zoomScaleNormal="100" zoomScaleSheetLayoutView="110" workbookViewId="0">
      <selection activeCell="D6" sqref="D6:J6"/>
    </sheetView>
  </sheetViews>
  <sheetFormatPr defaultRowHeight="21.75" customHeight="1" x14ac:dyDescent="0.25"/>
  <cols>
    <col min="1" max="1" width="3.85546875" style="3" customWidth="1"/>
    <col min="2" max="2" width="4.5703125" style="8" customWidth="1"/>
    <col min="3" max="3" width="43.140625" style="3" customWidth="1"/>
    <col min="4" max="4" width="15.42578125" style="3" customWidth="1"/>
    <col min="5" max="5" width="13.5703125" style="3" customWidth="1"/>
    <col min="6" max="6" width="14.5703125" style="3" customWidth="1"/>
    <col min="7" max="7" width="9.140625" style="3" customWidth="1"/>
    <col min="8" max="8" width="13.28515625" style="3" customWidth="1"/>
    <col min="9" max="9" width="11.7109375" style="3" customWidth="1"/>
    <col min="10" max="10" width="11" style="3" customWidth="1"/>
    <col min="11" max="11" width="19" style="3" customWidth="1"/>
    <col min="12" max="16384" width="9.140625" style="3"/>
  </cols>
  <sheetData>
    <row r="1" spans="1:11" ht="21.75" customHeight="1" x14ac:dyDescent="0.25">
      <c r="A1" s="1"/>
      <c r="B1" s="16" t="s">
        <v>6</v>
      </c>
      <c r="C1" s="2"/>
      <c r="D1" s="2"/>
      <c r="E1" s="2"/>
      <c r="F1" s="2"/>
      <c r="G1" s="2"/>
    </row>
    <row r="2" spans="1:11" ht="21.75" customHeight="1" x14ac:dyDescent="0.25">
      <c r="A2" s="4"/>
      <c r="B2" s="13" t="s">
        <v>17</v>
      </c>
      <c r="C2" s="4"/>
      <c r="D2" s="4"/>
      <c r="E2" s="4"/>
      <c r="F2" s="4"/>
      <c r="G2" s="4"/>
      <c r="H2" s="4"/>
      <c r="I2" s="4"/>
      <c r="J2" s="4"/>
      <c r="K2" s="2"/>
    </row>
    <row r="3" spans="1:11" ht="21.75" customHeight="1" x14ac:dyDescent="0.25">
      <c r="A3" s="4"/>
      <c r="B3" s="57" t="s">
        <v>4</v>
      </c>
      <c r="C3" s="55"/>
      <c r="D3" s="61" t="s">
        <v>36</v>
      </c>
      <c r="E3" s="62"/>
      <c r="F3" s="17"/>
      <c r="G3" s="15"/>
      <c r="H3" s="15"/>
      <c r="I3" s="18"/>
      <c r="J3" s="18"/>
    </row>
    <row r="4" spans="1:11" ht="21.75" customHeight="1" x14ac:dyDescent="0.25">
      <c r="A4" s="4"/>
      <c r="B4" s="57" t="s">
        <v>19</v>
      </c>
      <c r="C4" s="64"/>
      <c r="D4" s="58" t="s">
        <v>35</v>
      </c>
      <c r="E4" s="59"/>
      <c r="F4" s="59"/>
      <c r="G4" s="59"/>
      <c r="H4" s="59"/>
      <c r="I4" s="59"/>
      <c r="J4" s="60"/>
    </row>
    <row r="5" spans="1:11" ht="21.75" customHeight="1" x14ac:dyDescent="0.25">
      <c r="A5" s="4"/>
      <c r="B5" s="57" t="s">
        <v>20</v>
      </c>
      <c r="C5" s="64"/>
      <c r="D5" s="58" t="s">
        <v>33</v>
      </c>
      <c r="E5" s="59"/>
      <c r="F5" s="59"/>
      <c r="G5" s="59"/>
      <c r="H5" s="59"/>
      <c r="I5" s="59"/>
      <c r="J5" s="60"/>
    </row>
    <row r="6" spans="1:11" ht="31.5" customHeight="1" x14ac:dyDescent="0.25">
      <c r="A6" s="4"/>
      <c r="B6" s="57" t="s">
        <v>5</v>
      </c>
      <c r="C6" s="55"/>
      <c r="D6" s="58" t="s">
        <v>55</v>
      </c>
      <c r="E6" s="59"/>
      <c r="F6" s="59"/>
      <c r="G6" s="59"/>
      <c r="H6" s="59"/>
      <c r="I6" s="59"/>
      <c r="J6" s="60"/>
    </row>
    <row r="7" spans="1:11" ht="21" customHeight="1" x14ac:dyDescent="0.25">
      <c r="A7" s="5"/>
      <c r="B7" s="57" t="s">
        <v>7</v>
      </c>
      <c r="C7" s="55"/>
      <c r="D7" s="58"/>
      <c r="E7" s="59"/>
      <c r="F7" s="59"/>
      <c r="G7" s="59"/>
      <c r="H7" s="59"/>
      <c r="I7" s="59"/>
      <c r="J7" s="60"/>
    </row>
    <row r="8" spans="1:11" ht="21.75" customHeight="1" x14ac:dyDescent="0.25">
      <c r="A8" s="5"/>
      <c r="B8" s="6" t="s">
        <v>1</v>
      </c>
      <c r="C8" s="14"/>
      <c r="D8" s="58"/>
      <c r="E8" s="60"/>
      <c r="F8" s="63"/>
      <c r="G8" s="63"/>
      <c r="H8" s="15"/>
      <c r="I8" s="18"/>
      <c r="J8" s="18"/>
    </row>
    <row r="9" spans="1:11" ht="21.75" customHeight="1" x14ac:dyDescent="0.25">
      <c r="A9" s="5"/>
      <c r="B9" s="7" t="s">
        <v>2</v>
      </c>
      <c r="C9" s="14"/>
      <c r="D9" s="61"/>
      <c r="E9" s="62"/>
      <c r="F9" s="63"/>
      <c r="G9" s="63"/>
      <c r="H9" s="15"/>
      <c r="I9" s="18"/>
      <c r="J9" s="18"/>
    </row>
    <row r="10" spans="1:11" ht="33.75" customHeight="1" x14ac:dyDescent="0.25">
      <c r="A10" s="5"/>
      <c r="B10" s="55" t="s">
        <v>18</v>
      </c>
      <c r="C10" s="55"/>
      <c r="D10" s="56"/>
      <c r="E10" s="56"/>
      <c r="F10" s="19"/>
      <c r="G10" s="19"/>
      <c r="H10" s="19"/>
      <c r="I10" s="18"/>
      <c r="J10" s="18"/>
    </row>
    <row r="11" spans="1:11" ht="21.75" customHeight="1" x14ac:dyDescent="0.25">
      <c r="A11" s="5"/>
      <c r="B11" s="20"/>
      <c r="C11" s="20"/>
      <c r="D11" s="21"/>
      <c r="E11" s="21"/>
      <c r="F11" s="19"/>
      <c r="G11" s="19"/>
      <c r="H11" s="19"/>
      <c r="I11" s="18"/>
      <c r="J11" s="18"/>
    </row>
    <row r="12" spans="1:11" s="8" customFormat="1" ht="45" x14ac:dyDescent="0.25">
      <c r="B12" s="28" t="s">
        <v>0</v>
      </c>
      <c r="C12" s="28" t="s">
        <v>14</v>
      </c>
      <c r="D12" s="28" t="s">
        <v>15</v>
      </c>
      <c r="E12" s="28" t="s">
        <v>8</v>
      </c>
      <c r="F12" s="28" t="s">
        <v>9</v>
      </c>
      <c r="G12" s="28" t="s">
        <v>3</v>
      </c>
      <c r="H12" s="28" t="s">
        <v>10</v>
      </c>
      <c r="I12" s="28" t="s">
        <v>11</v>
      </c>
      <c r="J12" s="28" t="s">
        <v>12</v>
      </c>
      <c r="K12" s="28" t="s">
        <v>16</v>
      </c>
    </row>
    <row r="13" spans="1:11" s="8" customFormat="1" ht="15.75" x14ac:dyDescent="0.25">
      <c r="B13" s="50" t="s">
        <v>37</v>
      </c>
      <c r="C13" s="51"/>
      <c r="D13" s="51"/>
      <c r="E13" s="51"/>
      <c r="F13" s="52"/>
      <c r="G13" s="52"/>
      <c r="H13" s="52"/>
      <c r="I13" s="52"/>
      <c r="J13" s="52"/>
      <c r="K13" s="52"/>
    </row>
    <row r="14" spans="1:11" s="10" customFormat="1" ht="51" customHeight="1" x14ac:dyDescent="0.25">
      <c r="A14" s="9"/>
      <c r="B14" s="29">
        <v>1</v>
      </c>
      <c r="C14" s="26" t="s">
        <v>38</v>
      </c>
      <c r="D14" s="27" t="s">
        <v>39</v>
      </c>
      <c r="E14" s="27">
        <v>2</v>
      </c>
      <c r="F14" s="30"/>
      <c r="G14" s="31"/>
      <c r="H14" s="31">
        <f>'Ценовое предложение позиции'!$F14*(1+'Ценовое предложение позиции'!$G14/100)</f>
        <v>0</v>
      </c>
      <c r="I14" s="31">
        <f>'Ценовое предложение позиции'!$E14*'Ценовое предложение позиции'!$F14</f>
        <v>0</v>
      </c>
      <c r="J14" s="31">
        <f>'Ценовое предложение позиции'!$E14*'Ценовое предложение позиции'!$H14</f>
        <v>0</v>
      </c>
      <c r="K14" s="32"/>
    </row>
    <row r="15" spans="1:11" s="10" customFormat="1" ht="49.5" customHeight="1" x14ac:dyDescent="0.25">
      <c r="A15" s="9"/>
      <c r="B15" s="29">
        <v>2</v>
      </c>
      <c r="C15" s="26" t="s">
        <v>40</v>
      </c>
      <c r="D15" s="27" t="s">
        <v>39</v>
      </c>
      <c r="E15" s="27">
        <v>2</v>
      </c>
      <c r="F15" s="30"/>
      <c r="G15" s="31"/>
      <c r="H15" s="31">
        <f>'Ценовое предложение позиции'!$F15*(1+'Ценовое предложение позиции'!$G15/100)</f>
        <v>0</v>
      </c>
      <c r="I15" s="31">
        <f>'Ценовое предложение позиции'!$E15*'Ценовое предложение позиции'!$F15</f>
        <v>0</v>
      </c>
      <c r="J15" s="31">
        <f>'Ценовое предложение позиции'!$E15*'Ценовое предложение позиции'!$H15</f>
        <v>0</v>
      </c>
      <c r="K15" s="32"/>
    </row>
    <row r="16" spans="1:11" s="10" customFormat="1" ht="35.25" customHeight="1" x14ac:dyDescent="0.25">
      <c r="A16" s="9"/>
      <c r="B16" s="29">
        <v>3</v>
      </c>
      <c r="C16" s="26" t="s">
        <v>41</v>
      </c>
      <c r="D16" s="27" t="s">
        <v>42</v>
      </c>
      <c r="E16" s="27">
        <v>1</v>
      </c>
      <c r="F16" s="30"/>
      <c r="G16" s="31"/>
      <c r="H16" s="31">
        <f>'Ценовое предложение позиции'!$F16*(1+'Ценовое предложение позиции'!$G16/100)</f>
        <v>0</v>
      </c>
      <c r="I16" s="31">
        <f>'Ценовое предложение позиции'!$E16*'Ценовое предложение позиции'!$F16</f>
        <v>0</v>
      </c>
      <c r="J16" s="31">
        <f>'Ценовое предложение позиции'!$E16*'Ценовое предложение позиции'!$H16</f>
        <v>0</v>
      </c>
      <c r="K16" s="32"/>
    </row>
    <row r="17" spans="1:11" s="10" customFormat="1" ht="66.75" customHeight="1" x14ac:dyDescent="0.25">
      <c r="A17" s="9"/>
      <c r="B17" s="29">
        <v>4</v>
      </c>
      <c r="C17" s="26" t="s">
        <v>43</v>
      </c>
      <c r="D17" s="27" t="s">
        <v>44</v>
      </c>
      <c r="E17" s="27">
        <v>2</v>
      </c>
      <c r="F17" s="30"/>
      <c r="G17" s="31"/>
      <c r="H17" s="31">
        <f>'Ценовое предложение позиции'!$F17*(1+'Ценовое предложение позиции'!$G17/100)</f>
        <v>0</v>
      </c>
      <c r="I17" s="31">
        <f>'Ценовое предложение позиции'!$E17*'Ценовое предложение позиции'!$F17</f>
        <v>0</v>
      </c>
      <c r="J17" s="31">
        <f>'Ценовое предложение позиции'!$E17*'Ценовое предложение позиции'!$H17</f>
        <v>0</v>
      </c>
      <c r="K17" s="32"/>
    </row>
    <row r="18" spans="1:11" s="10" customFormat="1" ht="50.25" customHeight="1" x14ac:dyDescent="0.25">
      <c r="A18" s="9"/>
      <c r="B18" s="29">
        <v>5</v>
      </c>
      <c r="C18" s="26" t="s">
        <v>45</v>
      </c>
      <c r="D18" s="27" t="s">
        <v>39</v>
      </c>
      <c r="E18" s="27">
        <v>1</v>
      </c>
      <c r="F18" s="30"/>
      <c r="G18" s="31"/>
      <c r="H18" s="31">
        <f>'Ценовое предложение позиции'!$F18*(1+'Ценовое предложение позиции'!$G18/100)</f>
        <v>0</v>
      </c>
      <c r="I18" s="31">
        <f>'Ценовое предложение позиции'!$E18*'Ценовое предложение позиции'!$F18</f>
        <v>0</v>
      </c>
      <c r="J18" s="31">
        <f>'Ценовое предложение позиции'!$E18*'Ценовое предложение позиции'!$H18</f>
        <v>0</v>
      </c>
      <c r="K18" s="32"/>
    </row>
    <row r="19" spans="1:11" s="10" customFormat="1" ht="39.75" customHeight="1" x14ac:dyDescent="0.25">
      <c r="A19" s="9"/>
      <c r="B19" s="29">
        <v>6</v>
      </c>
      <c r="C19" s="26" t="s">
        <v>46</v>
      </c>
      <c r="D19" s="27" t="s">
        <v>39</v>
      </c>
      <c r="E19" s="27">
        <v>1</v>
      </c>
      <c r="F19" s="30"/>
      <c r="G19" s="31"/>
      <c r="H19" s="31">
        <f>'Ценовое предложение позиции'!$F19*(1+'Ценовое предложение позиции'!$G19/100)</f>
        <v>0</v>
      </c>
      <c r="I19" s="31">
        <f>'Ценовое предложение позиции'!$E19*'Ценовое предложение позиции'!$F19</f>
        <v>0</v>
      </c>
      <c r="J19" s="31">
        <f>'Ценовое предложение позиции'!$E19*'Ценовое предложение позиции'!$H19</f>
        <v>0</v>
      </c>
      <c r="K19" s="32"/>
    </row>
    <row r="20" spans="1:11" s="10" customFormat="1" ht="51.75" customHeight="1" x14ac:dyDescent="0.25">
      <c r="A20" s="9"/>
      <c r="B20" s="29">
        <v>7</v>
      </c>
      <c r="C20" s="26" t="s">
        <v>47</v>
      </c>
      <c r="D20" s="27" t="s">
        <v>48</v>
      </c>
      <c r="E20" s="27">
        <v>67</v>
      </c>
      <c r="F20" s="30"/>
      <c r="G20" s="31"/>
      <c r="H20" s="31">
        <f>'Ценовое предложение позиции'!$F20*(1+'Ценовое предложение позиции'!$G20/100)</f>
        <v>0</v>
      </c>
      <c r="I20" s="31">
        <f>'Ценовое предложение позиции'!$E20*'Ценовое предложение позиции'!$F20</f>
        <v>0</v>
      </c>
      <c r="J20" s="31">
        <f>'Ценовое предложение позиции'!$E20*'Ценовое предложение позиции'!$H20</f>
        <v>0</v>
      </c>
      <c r="K20" s="32"/>
    </row>
    <row r="21" spans="1:11" s="10" customFormat="1" ht="53.25" customHeight="1" x14ac:dyDescent="0.25">
      <c r="A21" s="9"/>
      <c r="B21" s="29">
        <v>8</v>
      </c>
      <c r="C21" s="26" t="s">
        <v>49</v>
      </c>
      <c r="D21" s="27" t="s">
        <v>50</v>
      </c>
      <c r="E21" s="27">
        <v>67</v>
      </c>
      <c r="F21" s="30"/>
      <c r="G21" s="31"/>
      <c r="H21" s="31">
        <f>'Ценовое предложение позиции'!$F21*(1+'Ценовое предложение позиции'!$G21/100)</f>
        <v>0</v>
      </c>
      <c r="I21" s="31">
        <f>'Ценовое предложение позиции'!$E21*'Ценовое предложение позиции'!$F21</f>
        <v>0</v>
      </c>
      <c r="J21" s="31">
        <f>'Ценовое предложение позиции'!$E21*'Ценовое предложение позиции'!$H21</f>
        <v>0</v>
      </c>
      <c r="K21" s="32"/>
    </row>
    <row r="22" spans="1:11" s="10" customFormat="1" ht="21.75" customHeight="1" x14ac:dyDescent="0.25">
      <c r="A22" s="9"/>
      <c r="B22" s="53" t="s">
        <v>51</v>
      </c>
      <c r="C22" s="54"/>
      <c r="D22" s="54"/>
      <c r="E22" s="54"/>
      <c r="F22" s="54"/>
      <c r="G22" s="54"/>
      <c r="H22" s="54"/>
      <c r="I22" s="54"/>
      <c r="J22" s="54"/>
      <c r="K22" s="54"/>
    </row>
    <row r="23" spans="1:11" s="10" customFormat="1" ht="48" customHeight="1" x14ac:dyDescent="0.25">
      <c r="A23" s="9"/>
      <c r="B23" s="33">
        <v>9</v>
      </c>
      <c r="C23" s="26" t="s">
        <v>52</v>
      </c>
      <c r="D23" s="27" t="s">
        <v>50</v>
      </c>
      <c r="E23" s="27">
        <v>36</v>
      </c>
      <c r="F23" s="34"/>
      <c r="G23" s="35"/>
      <c r="H23" s="36">
        <f>'Ценовое предложение позиции'!$F23*(1+'Ценовое предложение позиции'!$G23/100)</f>
        <v>0</v>
      </c>
      <c r="I23" s="36">
        <f>'Ценовое предложение позиции'!$E23*'Ценовое предложение позиции'!$F23</f>
        <v>0</v>
      </c>
      <c r="J23" s="36">
        <f>'Ценовое предложение позиции'!$E23*'Ценовое предложение позиции'!$H23</f>
        <v>0</v>
      </c>
      <c r="K23" s="37"/>
    </row>
    <row r="24" spans="1:11" s="10" customFormat="1" ht="47.25" customHeight="1" x14ac:dyDescent="0.25">
      <c r="A24" s="9"/>
      <c r="B24" s="38">
        <v>10</v>
      </c>
      <c r="C24" s="26" t="s">
        <v>53</v>
      </c>
      <c r="D24" s="27" t="s">
        <v>39</v>
      </c>
      <c r="E24" s="27">
        <v>1</v>
      </c>
      <c r="F24" s="39"/>
      <c r="G24" s="40"/>
      <c r="H24" s="36">
        <f>'Ценовое предложение позиции'!$F24*(1+'Ценовое предложение позиции'!$G24/100)</f>
        <v>0</v>
      </c>
      <c r="I24" s="36">
        <f>'Ценовое предложение позиции'!$E24*'Ценовое предложение позиции'!$F24</f>
        <v>0</v>
      </c>
      <c r="J24" s="36">
        <f>'Ценовое предложение позиции'!$E24*'Ценовое предложение позиции'!$H24</f>
        <v>0</v>
      </c>
      <c r="K24" s="32"/>
    </row>
    <row r="25" spans="1:11" s="10" customFormat="1" ht="44.25" customHeight="1" x14ac:dyDescent="0.25">
      <c r="A25" s="9"/>
      <c r="B25" s="41">
        <v>11</v>
      </c>
      <c r="C25" s="26" t="s">
        <v>54</v>
      </c>
      <c r="D25" s="27" t="s">
        <v>39</v>
      </c>
      <c r="E25" s="27">
        <v>1</v>
      </c>
      <c r="F25" s="42"/>
      <c r="G25" s="43"/>
      <c r="H25" s="36">
        <f>'Ценовое предложение позиции'!$F25*(1+'Ценовое предложение позиции'!$G25/100)</f>
        <v>0</v>
      </c>
      <c r="I25" s="36">
        <f>'Ценовое предложение позиции'!$E25*'Ценовое предложение позиции'!$F25</f>
        <v>0</v>
      </c>
      <c r="J25" s="36">
        <f>'Ценовое предложение позиции'!$E25*'Ценовое предложение позиции'!$H25</f>
        <v>0</v>
      </c>
      <c r="K25" s="32"/>
    </row>
    <row r="26" spans="1:11" s="10" customFormat="1" ht="21.75" customHeight="1" x14ac:dyDescent="0.25">
      <c r="B26" s="44"/>
      <c r="C26" s="45" t="s">
        <v>13</v>
      </c>
      <c r="D26" s="46"/>
      <c r="E26" s="47"/>
      <c r="F26" s="48"/>
      <c r="G26" s="48">
        <f t="shared" ref="G26" si="0">SUBTOTAL(109,G14:G23)</f>
        <v>0</v>
      </c>
      <c r="H26" s="48">
        <f>H14+H15+H16+H17+H18+H19+H20+H21+H23+H24+H25</f>
        <v>0</v>
      </c>
      <c r="I26" s="48">
        <f t="shared" ref="I26:J26" si="1">I14+I15+I16+I17+I18+I19+I20+I21+I23+I24+I25</f>
        <v>0</v>
      </c>
      <c r="J26" s="48">
        <f t="shared" si="1"/>
        <v>0</v>
      </c>
      <c r="K26" s="49"/>
    </row>
    <row r="27" spans="1:11" s="10" customFormat="1" ht="21.75" customHeight="1" x14ac:dyDescent="0.25">
      <c r="B27" s="11"/>
      <c r="C27" s="12"/>
      <c r="D27" s="12"/>
      <c r="E27" s="12"/>
      <c r="F27" s="12"/>
      <c r="G27" s="12"/>
      <c r="H27" s="12"/>
      <c r="I27" s="12"/>
      <c r="J27" s="12"/>
    </row>
    <row r="28" spans="1:11" s="10" customFormat="1" ht="21.75" customHeight="1" x14ac:dyDescent="0.25">
      <c r="B28" s="11"/>
    </row>
    <row r="29" spans="1:11" s="10" customFormat="1" ht="21.75" customHeight="1" x14ac:dyDescent="0.25">
      <c r="B29" s="11"/>
    </row>
    <row r="30" spans="1:11" s="10" customFormat="1" ht="21.75" customHeight="1" x14ac:dyDescent="0.25">
      <c r="B30" s="11"/>
    </row>
    <row r="31" spans="1:11" s="10" customFormat="1" ht="21.75" customHeight="1" x14ac:dyDescent="0.25">
      <c r="B31" s="11"/>
    </row>
    <row r="32" spans="1:11" s="10" customFormat="1" ht="21.75" customHeight="1" x14ac:dyDescent="0.25">
      <c r="B32" s="11"/>
    </row>
    <row r="33" spans="2:2" s="10" customFormat="1" ht="21.75" customHeight="1" x14ac:dyDescent="0.25">
      <c r="B33" s="11"/>
    </row>
    <row r="34" spans="2:2" s="10" customFormat="1" ht="21.75" customHeight="1" x14ac:dyDescent="0.25">
      <c r="B34" s="11"/>
    </row>
    <row r="35" spans="2:2" s="10" customFormat="1" ht="21.75" customHeight="1" x14ac:dyDescent="0.25">
      <c r="B35" s="11"/>
    </row>
    <row r="36" spans="2:2" s="10" customFormat="1" ht="21.75" customHeight="1" x14ac:dyDescent="0.25">
      <c r="B36" s="11"/>
    </row>
    <row r="37" spans="2:2" s="10" customFormat="1" ht="21.75" customHeight="1" x14ac:dyDescent="0.25">
      <c r="B37" s="11"/>
    </row>
    <row r="38" spans="2:2" s="10" customFormat="1" ht="21.75" customHeight="1" x14ac:dyDescent="0.25">
      <c r="B38" s="11"/>
    </row>
    <row r="39" spans="2:2" s="10" customFormat="1" ht="21.75" customHeight="1" x14ac:dyDescent="0.25">
      <c r="B39" s="11"/>
    </row>
    <row r="40" spans="2:2" s="10" customFormat="1" ht="21.75" customHeight="1" x14ac:dyDescent="0.25">
      <c r="B40" s="11"/>
    </row>
    <row r="41" spans="2:2" s="10" customFormat="1" ht="21.75" customHeight="1" x14ac:dyDescent="0.25">
      <c r="B41" s="11"/>
    </row>
    <row r="42" spans="2:2" s="10" customFormat="1" ht="21.75" customHeight="1" x14ac:dyDescent="0.25">
      <c r="B42" s="11"/>
    </row>
  </sheetData>
  <sheetProtection formatRows="0" insertRows="0" deleteRows="0" sort="0"/>
  <mergeCells count="18">
    <mergeCell ref="B3:C3"/>
    <mergeCell ref="B6:C6"/>
    <mergeCell ref="D6:J6"/>
    <mergeCell ref="D3:E3"/>
    <mergeCell ref="D8:E8"/>
    <mergeCell ref="F8:G8"/>
    <mergeCell ref="D7:J7"/>
    <mergeCell ref="B4:C4"/>
    <mergeCell ref="D4:J4"/>
    <mergeCell ref="B5:C5"/>
    <mergeCell ref="D5:J5"/>
    <mergeCell ref="B13:K13"/>
    <mergeCell ref="B22:K22"/>
    <mergeCell ref="B10:C10"/>
    <mergeCell ref="D10:E10"/>
    <mergeCell ref="B7:C7"/>
    <mergeCell ref="D9:E9"/>
    <mergeCell ref="F9:G9"/>
  </mergeCells>
  <dataValidations count="6">
    <dataValidation type="decimal" operator="greaterThanOrEqual" allowBlank="1" showInputMessage="1" showErrorMessage="1" prompt="Только число, больше или равное нулю._x000a__x000a_Знак % ставится автоматически." sqref="G14:G21 G23:G26">
      <formula1>0</formula1>
    </dataValidation>
    <dataValidation type="decimal" operator="greaterThanOrEqual" allowBlank="1" showInputMessage="1" showErrorMessage="1" prompt="Только число, больше или равное нулю" sqref="F14:F21 H14:J21 F23:F26 H23:J26">
      <formula1>0</formula1>
    </dataValidation>
    <dataValidation allowBlank="1" showInputMessage="1" showErrorMessage="1" prompt="Заполняется автоматически из данных, указанных во вкладке «8. Ценовое предложение»" sqref="E9 E3"/>
    <dataValidation type="list" allowBlank="1" showInputMessage="1" showErrorMessage="1" sqref="D11:E11">
      <formula1>"ОСНО,УСН,НПД"</formula1>
    </dataValidation>
    <dataValidation type="list" allowBlank="1" showInputMessage="1" showErrorMessage="1" prompt="Выбрать из списка." sqref="D10:E10">
      <formula1>"ОСНО,УСН,НПД"</formula1>
    </dataValidation>
    <dataValidation type="list" allowBlank="1" showInputMessage="1" sqref="D5:J5">
      <formula1>INDIRECT("СпособыЗакупок[Способы закупки]")</formula1>
    </dataValidation>
  </dataValidations>
  <pageMargins left="0.23622047244094491" right="0.23622047244094491" top="0.74803149606299213" bottom="0.74803149606299213" header="0.31496062992125984" footer="0.31496062992125984"/>
  <pageSetup paperSize="9" scale="46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25" t="s">
        <v>34</v>
      </c>
    </row>
    <row r="2" spans="1:6" x14ac:dyDescent="0.25">
      <c r="A2" s="24" t="s">
        <v>33</v>
      </c>
    </row>
    <row r="3" spans="1:6" x14ac:dyDescent="0.25">
      <c r="A3" s="23" t="s">
        <v>32</v>
      </c>
    </row>
    <row r="4" spans="1:6" x14ac:dyDescent="0.25">
      <c r="A4" s="24" t="s">
        <v>31</v>
      </c>
    </row>
    <row r="5" spans="1:6" x14ac:dyDescent="0.25">
      <c r="A5" s="23" t="s">
        <v>30</v>
      </c>
    </row>
    <row r="6" spans="1:6" x14ac:dyDescent="0.25">
      <c r="A6" s="24" t="s">
        <v>29</v>
      </c>
    </row>
    <row r="7" spans="1:6" x14ac:dyDescent="0.25">
      <c r="A7" s="23" t="s">
        <v>28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4" t="s">
        <v>27</v>
      </c>
    </row>
    <row r="9" spans="1:6" x14ac:dyDescent="0.25">
      <c r="A9" s="23" t="s">
        <v>26</v>
      </c>
    </row>
    <row r="10" spans="1:6" x14ac:dyDescent="0.25">
      <c r="A10" s="24" t="s">
        <v>25</v>
      </c>
    </row>
    <row r="11" spans="1:6" x14ac:dyDescent="0.25">
      <c r="A11" s="23" t="s">
        <v>24</v>
      </c>
    </row>
    <row r="12" spans="1:6" x14ac:dyDescent="0.25">
      <c r="A12" s="24" t="s">
        <v>23</v>
      </c>
    </row>
    <row r="13" spans="1:6" x14ac:dyDescent="0.25">
      <c r="A13" s="23" t="s">
        <v>22</v>
      </c>
    </row>
    <row r="14" spans="1:6" x14ac:dyDescent="0.25">
      <c r="A14" s="22" t="s">
        <v>21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 позиции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2023-03-09T08:29:36Z</dcterms:modified>
  <cp:category>Формы; Закупочная документация</cp:category>
</cp:coreProperties>
</file>